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D59" i="3" l="1"/>
  <c r="D76" i="3"/>
  <c r="D26" i="3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<sst xmlns="http://schemas.openxmlformats.org/spreadsheetml/2006/main" count="671" uniqueCount="413">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</sst>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zoomScale="85" zoomScaleNormal="85" workbookViewId="0">
      <pane xSplit="5" ySplit="5" topLeftCell="F99" activePane="bottomRight" state="frozen"/>
      <selection pane="topRight" activeCell="F1" sqref="F1"/>
      <selection pane="bottomLeft" activeCell="A6" sqref="A6"/>
      <selection pane="bottomRight" activeCell="G8" sqref="G8:G105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5" style="49" bestFit="1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7" ht="83.25" customHeight="1" x14ac:dyDescent="0.3">
      <c r="A1" s="55" t="s">
        <v>0</v>
      </c>
      <c r="B1" s="56"/>
      <c r="C1" s="57"/>
      <c r="D1" s="57"/>
      <c r="E1" s="57"/>
    </row>
    <row r="3" spans="1:7" x14ac:dyDescent="0.3">
      <c r="A3" s="58" t="s">
        <v>1</v>
      </c>
      <c r="B3" s="58"/>
      <c r="C3" s="59" t="s">
        <v>2</v>
      </c>
      <c r="D3" s="52" t="s">
        <v>3</v>
      </c>
      <c r="E3" s="52" t="s">
        <v>4</v>
      </c>
    </row>
    <row r="4" spans="1:7" x14ac:dyDescent="0.3">
      <c r="A4" s="53"/>
      <c r="B4" s="53"/>
      <c r="C4" s="53"/>
      <c r="D4" s="53"/>
      <c r="E4" s="53"/>
    </row>
    <row r="5" spans="1:7" x14ac:dyDescent="0.3">
      <c r="A5" s="54"/>
      <c r="B5" s="54"/>
      <c r="C5" s="54"/>
      <c r="D5" s="54"/>
      <c r="E5" s="54"/>
    </row>
    <row r="6" spans="1:7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7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7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7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7" x14ac:dyDescent="0.3">
      <c r="A10" s="29">
        <v>5</v>
      </c>
      <c r="B10" s="25">
        <v>2</v>
      </c>
      <c r="C10" s="26" t="s">
        <v>9</v>
      </c>
      <c r="D10" s="5">
        <f>D11+D12+D13+D14+D15</f>
        <v>1</v>
      </c>
      <c r="E10" s="5">
        <f>E11+E12+E13+E14+E15</f>
        <v>37265</v>
      </c>
    </row>
    <row r="11" spans="1:7" x14ac:dyDescent="0.3">
      <c r="A11" s="29">
        <v>6</v>
      </c>
      <c r="B11" s="25"/>
      <c r="C11" s="28" t="s">
        <v>10</v>
      </c>
      <c r="D11" s="23">
        <v>1</v>
      </c>
      <c r="E11" s="23">
        <v>37265</v>
      </c>
      <c r="G11" s="51"/>
    </row>
    <row r="12" spans="1:7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1"/>
    </row>
    <row r="13" spans="1:7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1"/>
    </row>
    <row r="14" spans="1:7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1"/>
    </row>
    <row r="15" spans="1:7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1"/>
    </row>
    <row r="16" spans="1:7" x14ac:dyDescent="0.3">
      <c r="A16" s="29">
        <v>11</v>
      </c>
      <c r="B16" s="25">
        <v>3</v>
      </c>
      <c r="C16" s="26" t="s">
        <v>13</v>
      </c>
      <c r="D16" s="5">
        <f>D17</f>
        <v>4</v>
      </c>
      <c r="E16" s="5">
        <f>E17</f>
        <v>53436</v>
      </c>
      <c r="G16" s="51"/>
    </row>
    <row r="17" spans="1:7" x14ac:dyDescent="0.3">
      <c r="A17" s="29">
        <v>12</v>
      </c>
      <c r="B17" s="25"/>
      <c r="C17" s="28" t="s">
        <v>14</v>
      </c>
      <c r="D17" s="23">
        <v>4</v>
      </c>
      <c r="E17" s="23">
        <v>53436</v>
      </c>
      <c r="G17" s="51"/>
    </row>
    <row r="18" spans="1:7" x14ac:dyDescent="0.3">
      <c r="A18" s="29">
        <v>13</v>
      </c>
      <c r="B18" s="25">
        <v>4</v>
      </c>
      <c r="C18" s="26" t="s">
        <v>15</v>
      </c>
      <c r="D18" s="5">
        <f>D19</f>
        <v>10</v>
      </c>
      <c r="E18" s="5">
        <f>E19</f>
        <v>453770</v>
      </c>
      <c r="G18" s="51"/>
    </row>
    <row r="19" spans="1:7" x14ac:dyDescent="0.3">
      <c r="A19" s="29">
        <v>14</v>
      </c>
      <c r="B19" s="25"/>
      <c r="C19" s="28" t="s">
        <v>16</v>
      </c>
      <c r="D19" s="23">
        <v>10</v>
      </c>
      <c r="E19" s="23">
        <v>453770</v>
      </c>
      <c r="G19" s="51"/>
    </row>
    <row r="20" spans="1:7" x14ac:dyDescent="0.3">
      <c r="A20" s="29">
        <v>15</v>
      </c>
      <c r="B20" s="25">
        <v>5</v>
      </c>
      <c r="C20" s="26" t="s">
        <v>17</v>
      </c>
      <c r="D20" s="5">
        <f>D21</f>
        <v>32</v>
      </c>
      <c r="E20" s="5">
        <f>E21</f>
        <v>3202349</v>
      </c>
      <c r="G20" s="51"/>
    </row>
    <row r="21" spans="1:7" x14ac:dyDescent="0.3">
      <c r="A21" s="29">
        <v>16</v>
      </c>
      <c r="B21" s="25"/>
      <c r="C21" s="28" t="s">
        <v>18</v>
      </c>
      <c r="D21" s="23">
        <v>32</v>
      </c>
      <c r="E21" s="23">
        <v>3202349</v>
      </c>
      <c r="G21" s="51"/>
    </row>
    <row r="22" spans="1:7" x14ac:dyDescent="0.3">
      <c r="A22" s="29">
        <v>17</v>
      </c>
      <c r="B22" s="25">
        <v>6</v>
      </c>
      <c r="C22" s="26" t="s">
        <v>19</v>
      </c>
      <c r="D22" s="5">
        <f>D23+D24</f>
        <v>20</v>
      </c>
      <c r="E22" s="5">
        <f>E23+E24</f>
        <v>323818</v>
      </c>
      <c r="G22" s="51"/>
    </row>
    <row r="23" spans="1:7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1"/>
    </row>
    <row r="24" spans="1:7" x14ac:dyDescent="0.3">
      <c r="A24" s="29">
        <v>19</v>
      </c>
      <c r="B24" s="25"/>
      <c r="C24" s="28" t="s">
        <v>21</v>
      </c>
      <c r="D24" s="23">
        <v>20</v>
      </c>
      <c r="E24" s="23">
        <v>323818</v>
      </c>
      <c r="G24" s="51"/>
    </row>
    <row r="25" spans="1:7" x14ac:dyDescent="0.3">
      <c r="A25" s="29">
        <v>20</v>
      </c>
      <c r="B25" s="25">
        <v>7</v>
      </c>
      <c r="C25" s="26" t="s">
        <v>22</v>
      </c>
      <c r="D25" s="5">
        <f>D26</f>
        <v>9</v>
      </c>
      <c r="E25" s="5">
        <f>E26</f>
        <v>890924</v>
      </c>
      <c r="G25" s="51"/>
    </row>
    <row r="26" spans="1:7" x14ac:dyDescent="0.3">
      <c r="A26" s="29">
        <v>21</v>
      </c>
      <c r="B26" s="25"/>
      <c r="C26" s="28" t="s">
        <v>23</v>
      </c>
      <c r="D26" s="23">
        <v>9</v>
      </c>
      <c r="E26" s="23">
        <v>890924</v>
      </c>
      <c r="G26" s="51"/>
    </row>
    <row r="27" spans="1:7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  <c r="G27" s="51"/>
    </row>
    <row r="28" spans="1:7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1"/>
    </row>
    <row r="29" spans="1:7" x14ac:dyDescent="0.3">
      <c r="A29" s="29">
        <v>24</v>
      </c>
      <c r="B29" s="25">
        <v>9</v>
      </c>
      <c r="C29" s="26" t="s">
        <v>26</v>
      </c>
      <c r="D29" s="5">
        <f>D30</f>
        <v>143</v>
      </c>
      <c r="E29" s="5">
        <f>E30</f>
        <v>8141544</v>
      </c>
      <c r="G29" s="51"/>
    </row>
    <row r="30" spans="1:7" x14ac:dyDescent="0.3">
      <c r="A30" s="29">
        <v>25</v>
      </c>
      <c r="B30" s="25"/>
      <c r="C30" s="28" t="s">
        <v>27</v>
      </c>
      <c r="D30" s="23">
        <v>143</v>
      </c>
      <c r="E30" s="23">
        <v>8141544</v>
      </c>
      <c r="G30" s="51"/>
    </row>
    <row r="31" spans="1:7" x14ac:dyDescent="0.3">
      <c r="A31" s="29">
        <v>26</v>
      </c>
      <c r="B31" s="25">
        <v>10</v>
      </c>
      <c r="C31" s="26" t="s">
        <v>28</v>
      </c>
      <c r="D31" s="5">
        <f>D32</f>
        <v>84</v>
      </c>
      <c r="E31" s="5">
        <f>E32</f>
        <v>3876484</v>
      </c>
      <c r="G31" s="51"/>
    </row>
    <row r="32" spans="1:7" x14ac:dyDescent="0.3">
      <c r="A32" s="29">
        <v>27</v>
      </c>
      <c r="B32" s="25"/>
      <c r="C32" s="28" t="s">
        <v>29</v>
      </c>
      <c r="D32" s="23">
        <v>84</v>
      </c>
      <c r="E32" s="23">
        <v>3876484</v>
      </c>
      <c r="G32" s="51"/>
    </row>
    <row r="33" spans="1:7" x14ac:dyDescent="0.3">
      <c r="A33" s="29">
        <v>28</v>
      </c>
      <c r="B33" s="25">
        <v>11</v>
      </c>
      <c r="C33" s="26" t="s">
        <v>30</v>
      </c>
      <c r="D33" s="5">
        <f>D34</f>
        <v>21</v>
      </c>
      <c r="E33" s="5">
        <f>E34</f>
        <v>1640633</v>
      </c>
      <c r="G33" s="51"/>
    </row>
    <row r="34" spans="1:7" x14ac:dyDescent="0.3">
      <c r="A34" s="29">
        <v>29</v>
      </c>
      <c r="B34" s="25"/>
      <c r="C34" s="28" t="s">
        <v>31</v>
      </c>
      <c r="D34" s="23">
        <v>21</v>
      </c>
      <c r="E34" s="23">
        <v>1640633</v>
      </c>
      <c r="G34" s="51"/>
    </row>
    <row r="35" spans="1:7" x14ac:dyDescent="0.3">
      <c r="A35" s="29">
        <v>30</v>
      </c>
      <c r="B35" s="25">
        <v>12</v>
      </c>
      <c r="C35" s="26" t="s">
        <v>32</v>
      </c>
      <c r="D35" s="5">
        <f>D36+D37</f>
        <v>25</v>
      </c>
      <c r="E35" s="5">
        <f>E36+E37</f>
        <v>832730</v>
      </c>
      <c r="G35" s="51"/>
    </row>
    <row r="36" spans="1:7" x14ac:dyDescent="0.3">
      <c r="A36" s="29">
        <v>31</v>
      </c>
      <c r="B36" s="25"/>
      <c r="C36" s="28" t="s">
        <v>33</v>
      </c>
      <c r="D36" s="23">
        <v>25</v>
      </c>
      <c r="E36" s="23">
        <v>832730</v>
      </c>
      <c r="G36" s="51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1"/>
    </row>
    <row r="38" spans="1:7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  <c r="G38" s="51"/>
    </row>
    <row r="39" spans="1:7" x14ac:dyDescent="0.3">
      <c r="A39" s="29">
        <v>34</v>
      </c>
      <c r="B39" s="25"/>
      <c r="C39" s="28" t="s">
        <v>36</v>
      </c>
      <c r="D39" s="23">
        <v>0</v>
      </c>
      <c r="E39" s="23">
        <v>0</v>
      </c>
      <c r="G39" s="51"/>
    </row>
    <row r="40" spans="1:7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1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1"/>
    </row>
    <row r="42" spans="1:7" x14ac:dyDescent="0.3">
      <c r="A42" s="29">
        <v>37</v>
      </c>
      <c r="B42" s="25">
        <v>14</v>
      </c>
      <c r="C42" s="26" t="s">
        <v>39</v>
      </c>
      <c r="D42" s="5">
        <f>D43</f>
        <v>10</v>
      </c>
      <c r="E42" s="5">
        <f>E43</f>
        <v>729024</v>
      </c>
      <c r="G42" s="51"/>
    </row>
    <row r="43" spans="1:7" x14ac:dyDescent="0.3">
      <c r="A43" s="29">
        <v>38</v>
      </c>
      <c r="B43" s="25"/>
      <c r="C43" s="28" t="s">
        <v>40</v>
      </c>
      <c r="D43" s="23">
        <v>10</v>
      </c>
      <c r="E43" s="23">
        <v>729024</v>
      </c>
      <c r="G43" s="51"/>
    </row>
    <row r="44" spans="1:7" x14ac:dyDescent="0.3">
      <c r="A44" s="29">
        <v>39</v>
      </c>
      <c r="B44" s="25">
        <v>15</v>
      </c>
      <c r="C44" s="26" t="s">
        <v>41</v>
      </c>
      <c r="D44" s="5">
        <f>D45+D46+D47+D48</f>
        <v>139</v>
      </c>
      <c r="E44" s="5">
        <f>E45+E46+E47+E48</f>
        <v>6902947</v>
      </c>
      <c r="G44" s="51"/>
    </row>
    <row r="45" spans="1:7" x14ac:dyDescent="0.3">
      <c r="A45" s="29">
        <v>40</v>
      </c>
      <c r="B45" s="25"/>
      <c r="C45" s="28" t="s">
        <v>42</v>
      </c>
      <c r="D45" s="23">
        <v>139</v>
      </c>
      <c r="E45" s="23">
        <v>6902947</v>
      </c>
      <c r="G45" s="51"/>
    </row>
    <row r="46" spans="1:7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1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1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1"/>
    </row>
    <row r="49" spans="1:7" x14ac:dyDescent="0.3">
      <c r="A49" s="29">
        <v>44</v>
      </c>
      <c r="B49" s="25">
        <v>16</v>
      </c>
      <c r="C49" s="26" t="s">
        <v>46</v>
      </c>
      <c r="D49" s="5">
        <f>D50</f>
        <v>27</v>
      </c>
      <c r="E49" s="5">
        <f>E50</f>
        <v>1316893</v>
      </c>
      <c r="G49" s="51"/>
    </row>
    <row r="50" spans="1:7" x14ac:dyDescent="0.3">
      <c r="A50" s="29">
        <v>45</v>
      </c>
      <c r="B50" s="25"/>
      <c r="C50" s="28" t="s">
        <v>47</v>
      </c>
      <c r="D50" s="23">
        <v>27</v>
      </c>
      <c r="E50" s="23">
        <v>1316893</v>
      </c>
      <c r="G50" s="51"/>
    </row>
    <row r="51" spans="1:7" x14ac:dyDescent="0.3">
      <c r="A51" s="29">
        <v>46</v>
      </c>
      <c r="B51" s="25">
        <v>17</v>
      </c>
      <c r="C51" s="26" t="s">
        <v>48</v>
      </c>
      <c r="D51" s="5">
        <f>D52+D53</f>
        <v>21</v>
      </c>
      <c r="E51" s="5">
        <f>E52+E53</f>
        <v>2138567</v>
      </c>
      <c r="G51" s="51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1"/>
    </row>
    <row r="53" spans="1:7" x14ac:dyDescent="0.3">
      <c r="A53" s="29">
        <v>48</v>
      </c>
      <c r="B53" s="25"/>
      <c r="C53" s="28" t="s">
        <v>50</v>
      </c>
      <c r="D53" s="23">
        <v>21</v>
      </c>
      <c r="E53" s="23">
        <v>2138567</v>
      </c>
      <c r="G53" s="51"/>
    </row>
    <row r="54" spans="1:7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177675</v>
      </c>
      <c r="G54" s="51"/>
    </row>
    <row r="55" spans="1:7" x14ac:dyDescent="0.3">
      <c r="A55" s="29">
        <v>50</v>
      </c>
      <c r="B55" s="25"/>
      <c r="C55" s="28" t="s">
        <v>52</v>
      </c>
      <c r="D55" s="23">
        <v>2</v>
      </c>
      <c r="E55" s="23">
        <v>177675</v>
      </c>
      <c r="G55" s="51"/>
    </row>
    <row r="56" spans="1:7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51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1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1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1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1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1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1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1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1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1"/>
    </row>
    <row r="66" spans="1:7" x14ac:dyDescent="0.3">
      <c r="A66" s="29">
        <v>61</v>
      </c>
      <c r="B66" s="25">
        <v>20</v>
      </c>
      <c r="C66" s="26" t="s">
        <v>63</v>
      </c>
      <c r="D66" s="5">
        <f>D67+D68</f>
        <v>4</v>
      </c>
      <c r="E66" s="5">
        <f>E67+E68</f>
        <v>146834</v>
      </c>
      <c r="G66" s="51"/>
    </row>
    <row r="67" spans="1:7" x14ac:dyDescent="0.3">
      <c r="A67" s="29">
        <v>62</v>
      </c>
      <c r="B67" s="25"/>
      <c r="C67" s="28" t="s">
        <v>64</v>
      </c>
      <c r="D67" s="23">
        <v>4</v>
      </c>
      <c r="E67" s="23">
        <v>146834</v>
      </c>
      <c r="G67" s="51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1"/>
    </row>
    <row r="69" spans="1:7" x14ac:dyDescent="0.3">
      <c r="A69" s="29">
        <v>64</v>
      </c>
      <c r="B69" s="25">
        <v>21</v>
      </c>
      <c r="C69" s="26" t="s">
        <v>66</v>
      </c>
      <c r="D69" s="5">
        <f>D70</f>
        <v>11</v>
      </c>
      <c r="E69" s="5">
        <f>E70</f>
        <v>332066</v>
      </c>
      <c r="G69" s="51"/>
    </row>
    <row r="70" spans="1:7" x14ac:dyDescent="0.3">
      <c r="A70" s="29">
        <v>65</v>
      </c>
      <c r="B70" s="25"/>
      <c r="C70" s="28" t="s">
        <v>67</v>
      </c>
      <c r="D70" s="23">
        <v>11</v>
      </c>
      <c r="E70" s="23">
        <v>332066</v>
      </c>
      <c r="G70" s="51"/>
    </row>
    <row r="71" spans="1:7" x14ac:dyDescent="0.3">
      <c r="A71" s="29">
        <v>66</v>
      </c>
      <c r="B71" s="25">
        <v>22</v>
      </c>
      <c r="C71" s="26" t="s">
        <v>68</v>
      </c>
      <c r="D71" s="5">
        <f>D72</f>
        <v>49</v>
      </c>
      <c r="E71" s="5">
        <f>E72</f>
        <v>2095495</v>
      </c>
      <c r="G71" s="51"/>
    </row>
    <row r="72" spans="1:7" x14ac:dyDescent="0.3">
      <c r="A72" s="29">
        <v>67</v>
      </c>
      <c r="B72" s="25"/>
      <c r="C72" s="28" t="s">
        <v>69</v>
      </c>
      <c r="D72" s="23">
        <v>49</v>
      </c>
      <c r="E72" s="23">
        <v>2095495</v>
      </c>
      <c r="G72" s="51"/>
    </row>
    <row r="73" spans="1:7" x14ac:dyDescent="0.3">
      <c r="A73" s="29">
        <v>68</v>
      </c>
      <c r="B73" s="25">
        <v>23</v>
      </c>
      <c r="C73" s="26" t="s">
        <v>70</v>
      </c>
      <c r="D73" s="5">
        <f>D74</f>
        <v>51</v>
      </c>
      <c r="E73" s="5">
        <f>E74</f>
        <v>3484314</v>
      </c>
      <c r="G73" s="51"/>
    </row>
    <row r="74" spans="1:7" x14ac:dyDescent="0.3">
      <c r="A74" s="29">
        <v>69</v>
      </c>
      <c r="B74" s="25"/>
      <c r="C74" s="28" t="s">
        <v>71</v>
      </c>
      <c r="D74" s="23">
        <v>51</v>
      </c>
      <c r="E74" s="23">
        <v>3484314</v>
      </c>
      <c r="G74" s="51"/>
    </row>
    <row r="75" spans="1:7" x14ac:dyDescent="0.3">
      <c r="A75" s="29">
        <v>70</v>
      </c>
      <c r="B75" s="25">
        <v>24</v>
      </c>
      <c r="C75" s="26" t="s">
        <v>72</v>
      </c>
      <c r="D75" s="5">
        <f>D76</f>
        <v>3</v>
      </c>
      <c r="E75" s="5">
        <f>E76</f>
        <v>260278</v>
      </c>
      <c r="G75" s="51"/>
    </row>
    <row r="76" spans="1:7" x14ac:dyDescent="0.3">
      <c r="A76" s="29">
        <v>71</v>
      </c>
      <c r="B76" s="25"/>
      <c r="C76" s="28" t="s">
        <v>73</v>
      </c>
      <c r="D76" s="23">
        <v>3</v>
      </c>
      <c r="E76" s="23">
        <v>260278</v>
      </c>
      <c r="G76" s="51"/>
    </row>
    <row r="77" spans="1:7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  <c r="G77" s="51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1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1"/>
    </row>
    <row r="80" spans="1:7" x14ac:dyDescent="0.3">
      <c r="A80" s="29">
        <v>75</v>
      </c>
      <c r="B80" s="25">
        <v>26</v>
      </c>
      <c r="C80" s="26" t="s">
        <v>77</v>
      </c>
      <c r="D80" s="5">
        <f>D81</f>
        <v>13</v>
      </c>
      <c r="E80" s="5">
        <f>E81</f>
        <v>553947</v>
      </c>
      <c r="G80" s="51"/>
    </row>
    <row r="81" spans="1:7" x14ac:dyDescent="0.3">
      <c r="A81" s="29">
        <v>76</v>
      </c>
      <c r="B81" s="25"/>
      <c r="C81" s="28" t="s">
        <v>78</v>
      </c>
      <c r="D81" s="23">
        <v>13</v>
      </c>
      <c r="E81" s="23">
        <v>553947</v>
      </c>
      <c r="G81" s="51"/>
    </row>
    <row r="82" spans="1:7" x14ac:dyDescent="0.3">
      <c r="A82" s="29">
        <v>77</v>
      </c>
      <c r="B82" s="25">
        <v>27</v>
      </c>
      <c r="C82" s="26" t="s">
        <v>79</v>
      </c>
      <c r="D82" s="5">
        <f>D83</f>
        <v>69</v>
      </c>
      <c r="E82" s="5">
        <f>E83</f>
        <v>2573070</v>
      </c>
      <c r="G82" s="51"/>
    </row>
    <row r="83" spans="1:7" x14ac:dyDescent="0.3">
      <c r="A83" s="29">
        <v>78</v>
      </c>
      <c r="B83" s="25"/>
      <c r="C83" s="28" t="s">
        <v>80</v>
      </c>
      <c r="D83" s="23">
        <v>69</v>
      </c>
      <c r="E83" s="23">
        <v>2573070</v>
      </c>
      <c r="G83" s="51"/>
    </row>
    <row r="84" spans="1:7" x14ac:dyDescent="0.3">
      <c r="A84" s="29">
        <v>79</v>
      </c>
      <c r="B84" s="25">
        <v>28</v>
      </c>
      <c r="C84" s="26" t="s">
        <v>81</v>
      </c>
      <c r="D84" s="5">
        <f>D85</f>
        <v>1</v>
      </c>
      <c r="E84" s="5">
        <f>E85</f>
        <v>80006</v>
      </c>
      <c r="G84" s="51"/>
    </row>
    <row r="85" spans="1:7" x14ac:dyDescent="0.3">
      <c r="A85" s="29">
        <v>80</v>
      </c>
      <c r="B85" s="25"/>
      <c r="C85" s="28" t="s">
        <v>82</v>
      </c>
      <c r="D85" s="23">
        <v>1</v>
      </c>
      <c r="E85" s="23">
        <v>80006</v>
      </c>
      <c r="G85" s="51"/>
    </row>
    <row r="86" spans="1:7" x14ac:dyDescent="0.3">
      <c r="A86" s="29">
        <v>81</v>
      </c>
      <c r="B86" s="25">
        <v>29</v>
      </c>
      <c r="C86" s="26" t="s">
        <v>83</v>
      </c>
      <c r="D86" s="5">
        <f>D87+D88</f>
        <v>149</v>
      </c>
      <c r="E86" s="5">
        <f>E87+E88</f>
        <v>7330242</v>
      </c>
      <c r="G86" s="51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1"/>
    </row>
    <row r="88" spans="1:7" x14ac:dyDescent="0.3">
      <c r="A88" s="29">
        <v>83</v>
      </c>
      <c r="B88" s="25"/>
      <c r="C88" s="28" t="s">
        <v>85</v>
      </c>
      <c r="D88" s="23">
        <v>149</v>
      </c>
      <c r="E88" s="23">
        <v>7330242</v>
      </c>
      <c r="G88" s="51"/>
    </row>
    <row r="89" spans="1:7" x14ac:dyDescent="0.3">
      <c r="A89" s="29">
        <v>84</v>
      </c>
      <c r="B89" s="25">
        <v>30</v>
      </c>
      <c r="C89" s="26" t="s">
        <v>86</v>
      </c>
      <c r="D89" s="5">
        <f>D90</f>
        <v>80</v>
      </c>
      <c r="E89" s="5">
        <f>E90</f>
        <v>3172880</v>
      </c>
      <c r="G89" s="51"/>
    </row>
    <row r="90" spans="1:7" x14ac:dyDescent="0.3">
      <c r="A90" s="29">
        <v>85</v>
      </c>
      <c r="B90" s="25"/>
      <c r="C90" s="28" t="s">
        <v>87</v>
      </c>
      <c r="D90" s="23">
        <v>80</v>
      </c>
      <c r="E90" s="23">
        <v>3172880</v>
      </c>
      <c r="G90" s="51"/>
    </row>
    <row r="91" spans="1:7" x14ac:dyDescent="0.3">
      <c r="A91" s="29">
        <v>86</v>
      </c>
      <c r="B91" s="25">
        <v>31</v>
      </c>
      <c r="C91" s="26" t="s">
        <v>88</v>
      </c>
      <c r="D91" s="5">
        <f>D92+D93</f>
        <v>151</v>
      </c>
      <c r="E91" s="5">
        <f>E92+E93</f>
        <v>5213323</v>
      </c>
      <c r="G91" s="51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1"/>
    </row>
    <row r="93" spans="1:7" x14ac:dyDescent="0.3">
      <c r="A93" s="29">
        <v>88</v>
      </c>
      <c r="B93" s="25"/>
      <c r="C93" s="28" t="s">
        <v>90</v>
      </c>
      <c r="D93" s="23">
        <v>151</v>
      </c>
      <c r="E93" s="23">
        <v>5213323</v>
      </c>
      <c r="G93" s="51"/>
    </row>
    <row r="94" spans="1:7" x14ac:dyDescent="0.3">
      <c r="A94" s="29">
        <v>89</v>
      </c>
      <c r="B94" s="25">
        <v>32</v>
      </c>
      <c r="C94" s="26" t="s">
        <v>91</v>
      </c>
      <c r="D94" s="5">
        <f>D95</f>
        <v>19</v>
      </c>
      <c r="E94" s="5">
        <f>E95</f>
        <v>1116961</v>
      </c>
      <c r="G94" s="51"/>
    </row>
    <row r="95" spans="1:7" x14ac:dyDescent="0.3">
      <c r="A95" s="29">
        <v>90</v>
      </c>
      <c r="B95" s="25"/>
      <c r="C95" s="28" t="s">
        <v>92</v>
      </c>
      <c r="D95" s="23">
        <v>19</v>
      </c>
      <c r="E95" s="23">
        <v>1116961</v>
      </c>
      <c r="G95" s="51"/>
    </row>
    <row r="96" spans="1:7" x14ac:dyDescent="0.3">
      <c r="A96" s="29">
        <v>91</v>
      </c>
      <c r="B96" s="25">
        <v>33</v>
      </c>
      <c r="C96" s="26" t="s">
        <v>93</v>
      </c>
      <c r="D96" s="5">
        <f>D97</f>
        <v>10</v>
      </c>
      <c r="E96" s="5">
        <f>E97</f>
        <v>1643184</v>
      </c>
      <c r="G96" s="51"/>
    </row>
    <row r="97" spans="1:7" x14ac:dyDescent="0.3">
      <c r="A97" s="29">
        <v>92</v>
      </c>
      <c r="B97" s="25"/>
      <c r="C97" s="28" t="s">
        <v>94</v>
      </c>
      <c r="D97" s="23">
        <v>10</v>
      </c>
      <c r="E97" s="23">
        <v>1643184</v>
      </c>
      <c r="G97" s="51"/>
    </row>
    <row r="98" spans="1:7" x14ac:dyDescent="0.3">
      <c r="A98" s="29">
        <v>93</v>
      </c>
      <c r="B98" s="25">
        <v>34</v>
      </c>
      <c r="C98" s="26" t="s">
        <v>95</v>
      </c>
      <c r="D98" s="5">
        <f>D99</f>
        <v>2</v>
      </c>
      <c r="E98" s="5">
        <f>E99</f>
        <v>104423</v>
      </c>
      <c r="G98" s="51"/>
    </row>
    <row r="99" spans="1:7" x14ac:dyDescent="0.3">
      <c r="A99" s="29">
        <v>94</v>
      </c>
      <c r="B99" s="25"/>
      <c r="C99" s="28" t="s">
        <v>96</v>
      </c>
      <c r="D99" s="23">
        <v>2</v>
      </c>
      <c r="E99" s="23">
        <v>104423</v>
      </c>
      <c r="G99" s="51"/>
    </row>
    <row r="100" spans="1:7" x14ac:dyDescent="0.3">
      <c r="A100" s="29">
        <v>95</v>
      </c>
      <c r="B100" s="25">
        <v>35</v>
      </c>
      <c r="C100" s="26" t="s">
        <v>97</v>
      </c>
      <c r="D100" s="5">
        <f>D101</f>
        <v>11</v>
      </c>
      <c r="E100" s="5">
        <f>E101</f>
        <v>646751</v>
      </c>
      <c r="G100" s="51"/>
    </row>
    <row r="101" spans="1:7" x14ac:dyDescent="0.3">
      <c r="A101" s="29">
        <v>96</v>
      </c>
      <c r="B101" s="25"/>
      <c r="C101" s="28" t="s">
        <v>98</v>
      </c>
      <c r="D101" s="23">
        <v>11</v>
      </c>
      <c r="E101" s="23">
        <v>646751</v>
      </c>
      <c r="G101" s="51"/>
    </row>
    <row r="102" spans="1:7" x14ac:dyDescent="0.3">
      <c r="A102" s="29">
        <v>97</v>
      </c>
      <c r="B102" s="25">
        <v>36</v>
      </c>
      <c r="C102" s="26" t="s">
        <v>99</v>
      </c>
      <c r="D102" s="7">
        <v>79</v>
      </c>
      <c r="E102" s="7">
        <v>3755928</v>
      </c>
      <c r="G102" s="51"/>
    </row>
    <row r="103" spans="1:7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7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63" t="s">
        <v>107</v>
      </c>
      <c r="B110" s="61"/>
      <c r="C110" s="62"/>
      <c r="D110" s="32">
        <v>1250</v>
      </c>
      <c r="E110" s="32">
        <v>63227761</v>
      </c>
    </row>
    <row r="111" spans="1:7" x14ac:dyDescent="0.3">
      <c r="D111" s="33">
        <f>SUM(D108,D103,D102,D100,D98,D96,D94,D91,D89,D86,D84,D82,D80,D77,D75,D73,D71,D69,D66,D56,D54,D51,D49,D44,D42,D38,D35,D33,D31,D29,D27,D25,D22,D20,D18,D16,D10,D6)</f>
        <v>1250</v>
      </c>
      <c r="E111" s="33">
        <f>SUM(E108,E103,E102,E100,E98,E96,E94,E91,E89,E86,E84,E82,E80,E77,E75,E73,E71,E69,E66,E56,E54,E51,E49,E44,E42,E38,E35,E33,E31,E29,E27,E25,E22,E20,E18,E16,E10,E6)</f>
        <v>63227761</v>
      </c>
    </row>
    <row r="113" spans="1:5" x14ac:dyDescent="0.3">
      <c r="A113" s="58" t="s">
        <v>1</v>
      </c>
      <c r="B113" s="58" t="s">
        <v>108</v>
      </c>
      <c r="C113" s="59" t="s">
        <v>109</v>
      </c>
      <c r="D113" s="52" t="s">
        <v>110</v>
      </c>
      <c r="E113" s="52" t="s">
        <v>4</v>
      </c>
    </row>
    <row r="114" spans="1:5" ht="15.75" customHeight="1" x14ac:dyDescent="0.3">
      <c r="A114" s="53"/>
      <c r="B114" s="53"/>
      <c r="C114" s="53"/>
      <c r="D114" s="53"/>
      <c r="E114" s="53"/>
    </row>
    <row r="115" spans="1:5" x14ac:dyDescent="0.3">
      <c r="A115" s="54"/>
      <c r="B115" s="54"/>
      <c r="C115" s="54"/>
      <c r="D115" s="54"/>
      <c r="E115" s="54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8" t="s">
        <v>1</v>
      </c>
      <c r="B121" s="58"/>
      <c r="C121" s="59" t="s">
        <v>117</v>
      </c>
      <c r="D121" s="52" t="s">
        <v>3</v>
      </c>
      <c r="E121" s="52" t="s">
        <v>4</v>
      </c>
    </row>
    <row r="122" spans="1:5" ht="25.5" customHeight="1" x14ac:dyDescent="0.3">
      <c r="A122" s="53"/>
      <c r="B122" s="53"/>
      <c r="C122" s="53"/>
      <c r="D122" s="53"/>
      <c r="E122" s="53"/>
    </row>
    <row r="123" spans="1:5" x14ac:dyDescent="0.3">
      <c r="A123" s="54"/>
      <c r="B123" s="54"/>
      <c r="C123" s="54"/>
      <c r="D123" s="54"/>
      <c r="E123" s="54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0" t="s">
        <v>107</v>
      </c>
      <c r="B212" s="61"/>
      <c r="C212" s="62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80" zoomScaleNormal="80" workbookViewId="0">
      <pane xSplit="3" ySplit="5" topLeftCell="D95" activePane="bottomRight" state="frozen"/>
      <selection pane="topRight" activeCell="D1" sqref="D1"/>
      <selection pane="bottomLeft" activeCell="A6" sqref="A6"/>
      <selection pane="bottomRight" activeCell="L105" sqref="L105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6" width="9.140625" style="49" customWidth="1"/>
    <col min="7" max="16384" width="9.140625" style="49"/>
  </cols>
  <sheetData>
    <row r="1" spans="1:5" ht="75" customHeight="1" x14ac:dyDescent="0.3">
      <c r="A1" s="55" t="s">
        <v>206</v>
      </c>
      <c r="B1" s="56"/>
      <c r="C1" s="57"/>
      <c r="D1" s="56"/>
      <c r="E1" s="56"/>
    </row>
    <row r="3" spans="1:5" x14ac:dyDescent="0.3">
      <c r="A3" s="58" t="s">
        <v>1</v>
      </c>
      <c r="B3" s="58"/>
      <c r="C3" s="59" t="s">
        <v>2</v>
      </c>
      <c r="D3" s="52" t="s">
        <v>3</v>
      </c>
      <c r="E3" s="52" t="s">
        <v>4</v>
      </c>
    </row>
    <row r="4" spans="1:5" x14ac:dyDescent="0.3">
      <c r="A4" s="53"/>
      <c r="B4" s="53"/>
      <c r="C4" s="53"/>
      <c r="D4" s="53"/>
      <c r="E4" s="53"/>
    </row>
    <row r="5" spans="1:5" x14ac:dyDescent="0.3">
      <c r="A5" s="54"/>
      <c r="B5" s="54"/>
      <c r="C5" s="54"/>
      <c r="D5" s="54"/>
      <c r="E5" s="54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155</v>
      </c>
      <c r="E29" s="27">
        <f>E30</f>
        <v>5001249</v>
      </c>
    </row>
    <row r="30" spans="1:5" x14ac:dyDescent="0.3">
      <c r="A30" s="29">
        <v>25</v>
      </c>
      <c r="B30" s="25"/>
      <c r="C30" s="28" t="s">
        <v>27</v>
      </c>
      <c r="D30" s="23">
        <v>155</v>
      </c>
      <c r="E30" s="23">
        <v>5001249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1</v>
      </c>
      <c r="E42" s="27">
        <f>E43</f>
        <v>92648</v>
      </c>
    </row>
    <row r="43" spans="1:5" x14ac:dyDescent="0.3">
      <c r="A43" s="29">
        <v>38</v>
      </c>
      <c r="B43" s="25"/>
      <c r="C43" s="28" t="s">
        <v>40</v>
      </c>
      <c r="D43" s="23">
        <v>1</v>
      </c>
      <c r="E43" s="23">
        <v>92648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62</v>
      </c>
      <c r="E49" s="27">
        <f>E50</f>
        <v>1686290</v>
      </c>
    </row>
    <row r="50" spans="1:5" x14ac:dyDescent="0.3">
      <c r="A50" s="29">
        <v>45</v>
      </c>
      <c r="B50" s="25"/>
      <c r="C50" s="28" t="s">
        <v>47</v>
      </c>
      <c r="D50" s="23">
        <v>62</v>
      </c>
      <c r="E50" s="23">
        <v>1686290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1</v>
      </c>
      <c r="E66" s="27">
        <f>E67+E68</f>
        <v>21627</v>
      </c>
    </row>
    <row r="67" spans="1:5" x14ac:dyDescent="0.3">
      <c r="A67" s="29">
        <v>62</v>
      </c>
      <c r="B67" s="25"/>
      <c r="C67" s="28" t="s">
        <v>64</v>
      </c>
      <c r="D67" s="23">
        <v>1</v>
      </c>
      <c r="E67" s="23">
        <v>21627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2</v>
      </c>
      <c r="E69" s="27">
        <f>E70</f>
        <v>19378</v>
      </c>
    </row>
    <row r="70" spans="1:5" x14ac:dyDescent="0.3">
      <c r="A70" s="29">
        <v>65</v>
      </c>
      <c r="B70" s="25"/>
      <c r="C70" s="28" t="s">
        <v>67</v>
      </c>
      <c r="D70" s="23">
        <v>2</v>
      </c>
      <c r="E70" s="23">
        <v>19378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67</v>
      </c>
      <c r="E71" s="27">
        <f>E72</f>
        <v>3120695</v>
      </c>
    </row>
    <row r="72" spans="1:5" x14ac:dyDescent="0.3">
      <c r="A72" s="29">
        <v>67</v>
      </c>
      <c r="B72" s="25"/>
      <c r="C72" s="28" t="s">
        <v>69</v>
      </c>
      <c r="D72" s="23">
        <v>67</v>
      </c>
      <c r="E72" s="23">
        <v>3120695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1</v>
      </c>
      <c r="E82" s="27">
        <f>E83</f>
        <v>21627</v>
      </c>
    </row>
    <row r="83" spans="1:5" x14ac:dyDescent="0.3">
      <c r="A83" s="29">
        <v>78</v>
      </c>
      <c r="B83" s="25"/>
      <c r="C83" s="28" t="s">
        <v>80</v>
      </c>
      <c r="D83" s="23">
        <v>1</v>
      </c>
      <c r="E83" s="23">
        <v>21627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730</v>
      </c>
      <c r="E86" s="27">
        <f>E87+E88</f>
        <v>22910114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730</v>
      </c>
      <c r="E88" s="23">
        <v>22910114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4</v>
      </c>
      <c r="E89" s="27">
        <f>E90</f>
        <v>75755</v>
      </c>
    </row>
    <row r="90" spans="1:5" x14ac:dyDescent="0.3">
      <c r="A90" s="29">
        <v>85</v>
      </c>
      <c r="B90" s="25"/>
      <c r="C90" s="28" t="s">
        <v>87</v>
      </c>
      <c r="D90" s="23">
        <v>4</v>
      </c>
      <c r="E90" s="23">
        <v>75755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178</v>
      </c>
      <c r="E91" s="27">
        <f>E92+E93</f>
        <v>3592163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178</v>
      </c>
      <c r="E93" s="23">
        <v>3592163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3</v>
      </c>
      <c r="E94" s="27">
        <f>E95</f>
        <v>185005</v>
      </c>
    </row>
    <row r="95" spans="1:5" x14ac:dyDescent="0.3">
      <c r="A95" s="29">
        <v>90</v>
      </c>
      <c r="B95" s="25"/>
      <c r="C95" s="28" t="s">
        <v>92</v>
      </c>
      <c r="D95" s="23">
        <v>3</v>
      </c>
      <c r="E95" s="23">
        <v>185005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3" t="s">
        <v>107</v>
      </c>
      <c r="B110" s="61"/>
      <c r="C110" s="62"/>
      <c r="D110" s="12">
        <v>1204</v>
      </c>
      <c r="E110" s="12">
        <v>36726551</v>
      </c>
    </row>
    <row r="111" spans="1:5" x14ac:dyDescent="0.3">
      <c r="D111" s="14"/>
      <c r="E111" s="14"/>
    </row>
    <row r="113" spans="1:5" x14ac:dyDescent="0.3">
      <c r="A113" s="58" t="s">
        <v>1</v>
      </c>
      <c r="B113" s="58" t="s">
        <v>108</v>
      </c>
      <c r="C113" s="59" t="s">
        <v>109</v>
      </c>
      <c r="D113" s="52" t="s">
        <v>110</v>
      </c>
      <c r="E113" s="52" t="s">
        <v>4</v>
      </c>
    </row>
    <row r="114" spans="1:5" x14ac:dyDescent="0.3">
      <c r="A114" s="53"/>
      <c r="B114" s="53"/>
      <c r="C114" s="53"/>
      <c r="D114" s="53"/>
      <c r="E114" s="53"/>
    </row>
    <row r="115" spans="1:5" x14ac:dyDescent="0.3">
      <c r="A115" s="54"/>
      <c r="B115" s="54"/>
      <c r="C115" s="54"/>
      <c r="D115" s="54"/>
      <c r="E115" s="54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tabSelected="1" zoomScale="70" zoomScaleNormal="70" workbookViewId="0">
      <pane xSplit="3" ySplit="5" topLeftCell="D150" activePane="bottomRight" state="frozen"/>
      <selection pane="topRight" activeCell="D1" sqref="D1"/>
      <selection pane="bottomLeft" activeCell="A6" sqref="A6"/>
      <selection pane="bottomRight" activeCell="D178" sqref="D178:E178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5" t="s">
        <v>207</v>
      </c>
      <c r="B1" s="57"/>
      <c r="C1" s="57"/>
      <c r="D1" s="56"/>
      <c r="E1" s="56"/>
    </row>
    <row r="3" spans="1:5" x14ac:dyDescent="0.3">
      <c r="A3" s="58" t="s">
        <v>1</v>
      </c>
      <c r="B3" s="58" t="s">
        <v>108</v>
      </c>
      <c r="C3" s="66" t="s">
        <v>109</v>
      </c>
      <c r="D3" s="64" t="s">
        <v>208</v>
      </c>
      <c r="E3" s="64" t="s">
        <v>4</v>
      </c>
    </row>
    <row r="4" spans="1:5" ht="15.75" customHeight="1" x14ac:dyDescent="0.3">
      <c r="A4" s="53"/>
      <c r="B4" s="53"/>
      <c r="C4" s="53"/>
      <c r="D4" s="53"/>
      <c r="E4" s="53"/>
    </row>
    <row r="5" spans="1:5" ht="15.75" customHeight="1" x14ac:dyDescent="0.3">
      <c r="A5" s="54"/>
      <c r="B5" s="54"/>
      <c r="C5" s="54"/>
      <c r="D5" s="54"/>
      <c r="E5" s="54"/>
    </row>
    <row r="6" spans="1:5" x14ac:dyDescent="0.3">
      <c r="A6" s="47">
        <v>1</v>
      </c>
      <c r="B6" s="70" t="s">
        <v>209</v>
      </c>
      <c r="C6" s="8" t="s">
        <v>210</v>
      </c>
      <c r="D6" s="23">
        <v>490</v>
      </c>
      <c r="E6" s="23">
        <v>460900</v>
      </c>
    </row>
    <row r="7" spans="1:5" x14ac:dyDescent="0.3">
      <c r="A7" s="47">
        <v>2</v>
      </c>
      <c r="B7" s="53"/>
      <c r="C7" s="8" t="s">
        <v>211</v>
      </c>
      <c r="D7" s="23"/>
      <c r="E7" s="23"/>
    </row>
    <row r="8" spans="1:5" x14ac:dyDescent="0.3">
      <c r="A8" s="47">
        <v>3</v>
      </c>
      <c r="B8" s="53"/>
      <c r="C8" s="8" t="s">
        <v>212</v>
      </c>
      <c r="D8" s="23"/>
      <c r="E8" s="23"/>
    </row>
    <row r="9" spans="1:5" x14ac:dyDescent="0.3">
      <c r="A9" s="47">
        <v>4</v>
      </c>
      <c r="B9" s="53"/>
      <c r="C9" s="8" t="s">
        <v>213</v>
      </c>
      <c r="D9" s="23"/>
      <c r="E9" s="23"/>
    </row>
    <row r="10" spans="1:5" x14ac:dyDescent="0.3">
      <c r="A10" s="47">
        <v>5</v>
      </c>
      <c r="B10" s="53"/>
      <c r="C10" s="9" t="s">
        <v>214</v>
      </c>
      <c r="D10" s="23"/>
      <c r="E10" s="23"/>
    </row>
    <row r="11" spans="1:5" x14ac:dyDescent="0.3">
      <c r="A11" s="47">
        <v>6</v>
      </c>
      <c r="B11" s="53"/>
      <c r="C11" s="9" t="s">
        <v>215</v>
      </c>
      <c r="D11" s="23"/>
      <c r="E11" s="23"/>
    </row>
    <row r="12" spans="1:5" x14ac:dyDescent="0.3">
      <c r="A12" s="47">
        <v>7</v>
      </c>
      <c r="B12" s="53"/>
      <c r="C12" s="8" t="s">
        <v>216</v>
      </c>
      <c r="D12" s="23"/>
      <c r="E12" s="23"/>
    </row>
    <row r="13" spans="1:5" x14ac:dyDescent="0.3">
      <c r="A13" s="47">
        <v>8</v>
      </c>
      <c r="B13" s="53"/>
      <c r="C13" s="8" t="s">
        <v>217</v>
      </c>
      <c r="D13" s="23">
        <v>56</v>
      </c>
      <c r="E13" s="23">
        <v>62837</v>
      </c>
    </row>
    <row r="14" spans="1:5" x14ac:dyDescent="0.3">
      <c r="A14" s="47">
        <v>9</v>
      </c>
      <c r="B14" s="53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3"/>
      <c r="C15" s="8" t="s">
        <v>219</v>
      </c>
      <c r="D15" s="23"/>
      <c r="E15" s="23">
        <v>0</v>
      </c>
    </row>
    <row r="16" spans="1:5" x14ac:dyDescent="0.3">
      <c r="A16" s="47">
        <v>11</v>
      </c>
      <c r="B16" s="53"/>
      <c r="C16" s="8" t="s">
        <v>220</v>
      </c>
      <c r="D16" s="23">
        <v>1490</v>
      </c>
      <c r="E16" s="23">
        <v>1574794</v>
      </c>
    </row>
    <row r="17" spans="1:5" x14ac:dyDescent="0.3">
      <c r="A17" s="47">
        <v>12</v>
      </c>
      <c r="B17" s="53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3"/>
      <c r="C18" s="8" t="s">
        <v>222</v>
      </c>
      <c r="D18" s="23">
        <v>2412</v>
      </c>
      <c r="E18" s="23">
        <v>1646019</v>
      </c>
    </row>
    <row r="19" spans="1:5" x14ac:dyDescent="0.3">
      <c r="A19" s="47">
        <v>14</v>
      </c>
      <c r="B19" s="53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3"/>
      <c r="C20" s="8" t="s">
        <v>224</v>
      </c>
      <c r="D20" s="23">
        <v>286</v>
      </c>
      <c r="E20" s="23">
        <v>86787</v>
      </c>
    </row>
    <row r="21" spans="1:5" x14ac:dyDescent="0.3">
      <c r="A21" s="47">
        <v>16</v>
      </c>
      <c r="B21" s="53"/>
      <c r="C21" s="8" t="s">
        <v>225</v>
      </c>
      <c r="D21" s="23"/>
      <c r="E21" s="23">
        <v>0</v>
      </c>
    </row>
    <row r="22" spans="1:5" x14ac:dyDescent="0.3">
      <c r="A22" s="47">
        <v>17</v>
      </c>
      <c r="B22" s="53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3"/>
      <c r="C23" s="8" t="s">
        <v>227</v>
      </c>
      <c r="D23" s="23">
        <v>3210</v>
      </c>
      <c r="E23" s="23">
        <v>1684970</v>
      </c>
    </row>
    <row r="24" spans="1:5" x14ac:dyDescent="0.3">
      <c r="A24" s="47">
        <v>19</v>
      </c>
      <c r="B24" s="53"/>
      <c r="C24" s="8" t="s">
        <v>228</v>
      </c>
      <c r="D24" s="23">
        <v>1166</v>
      </c>
      <c r="E24" s="23">
        <v>513524</v>
      </c>
    </row>
    <row r="25" spans="1:5" x14ac:dyDescent="0.3">
      <c r="A25" s="47">
        <v>20</v>
      </c>
      <c r="B25" s="53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3"/>
      <c r="C26" s="8" t="s">
        <v>230</v>
      </c>
      <c r="D26" s="23">
        <f>19364+402</f>
        <v>19766</v>
      </c>
      <c r="E26" s="23">
        <v>12970940</v>
      </c>
    </row>
    <row r="27" spans="1:5" x14ac:dyDescent="0.3">
      <c r="A27" s="47">
        <v>22</v>
      </c>
      <c r="B27" s="53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3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3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3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3"/>
      <c r="C31" s="8" t="s">
        <v>235</v>
      </c>
      <c r="D31" s="23"/>
      <c r="E31" s="23">
        <v>0</v>
      </c>
    </row>
    <row r="32" spans="1:5" x14ac:dyDescent="0.3">
      <c r="A32" s="47">
        <v>27</v>
      </c>
      <c r="B32" s="53"/>
      <c r="C32" s="8" t="s">
        <v>236</v>
      </c>
      <c r="D32" s="23"/>
      <c r="E32" s="23">
        <v>0</v>
      </c>
    </row>
    <row r="33" spans="1:5" x14ac:dyDescent="0.3">
      <c r="A33" s="47">
        <v>28</v>
      </c>
      <c r="B33" s="53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3"/>
      <c r="C34" s="8" t="s">
        <v>238</v>
      </c>
      <c r="D34" s="23">
        <v>3228</v>
      </c>
      <c r="E34" s="23">
        <v>1220512</v>
      </c>
    </row>
    <row r="35" spans="1:5" x14ac:dyDescent="0.3">
      <c r="A35" s="47">
        <v>30</v>
      </c>
      <c r="B35" s="53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3"/>
      <c r="C36" s="8" t="s">
        <v>240</v>
      </c>
      <c r="D36" s="23">
        <v>20</v>
      </c>
      <c r="E36" s="23">
        <v>4507</v>
      </c>
    </row>
    <row r="37" spans="1:5" x14ac:dyDescent="0.3">
      <c r="A37" s="47">
        <v>32</v>
      </c>
      <c r="B37" s="53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3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3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3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3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3"/>
      <c r="C42" s="8" t="s">
        <v>246</v>
      </c>
      <c r="D42" s="23">
        <v>2654</v>
      </c>
      <c r="E42" s="23">
        <v>988719</v>
      </c>
    </row>
    <row r="43" spans="1:5" x14ac:dyDescent="0.3">
      <c r="A43" s="47">
        <v>38</v>
      </c>
      <c r="B43" s="53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3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3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3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3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3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3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3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3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3"/>
      <c r="C52" s="9" t="s">
        <v>256</v>
      </c>
      <c r="D52" s="23">
        <v>6</v>
      </c>
      <c r="E52" s="23">
        <v>2535</v>
      </c>
    </row>
    <row r="53" spans="1:5" x14ac:dyDescent="0.3">
      <c r="A53" s="47">
        <v>48</v>
      </c>
      <c r="B53" s="53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3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3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3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3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3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3"/>
      <c r="C59" s="9" t="s">
        <v>263</v>
      </c>
      <c r="D59" s="23">
        <f>300+30</f>
        <v>330</v>
      </c>
      <c r="E59" s="23">
        <v>187260</v>
      </c>
    </row>
    <row r="60" spans="1:5" x14ac:dyDescent="0.3">
      <c r="A60" s="47">
        <v>55</v>
      </c>
      <c r="B60" s="53"/>
      <c r="C60" s="9" t="s">
        <v>264</v>
      </c>
      <c r="D60" s="23">
        <v>0</v>
      </c>
      <c r="E60" s="23"/>
    </row>
    <row r="61" spans="1:5" x14ac:dyDescent="0.3">
      <c r="A61" s="47">
        <v>56</v>
      </c>
      <c r="B61" s="53"/>
      <c r="C61" s="9" t="s">
        <v>265</v>
      </c>
      <c r="D61" s="23">
        <v>200</v>
      </c>
      <c r="E61" s="23"/>
    </row>
    <row r="62" spans="1:5" x14ac:dyDescent="0.3">
      <c r="A62" s="47">
        <v>57</v>
      </c>
      <c r="B62" s="53"/>
      <c r="C62" s="9" t="s">
        <v>266</v>
      </c>
      <c r="D62" s="23">
        <v>0</v>
      </c>
      <c r="E62" s="23"/>
    </row>
    <row r="63" spans="1:5" x14ac:dyDescent="0.3">
      <c r="A63" s="47">
        <v>58</v>
      </c>
      <c r="B63" s="54"/>
      <c r="C63" s="9" t="s">
        <v>267</v>
      </c>
      <c r="D63" s="23">
        <v>0</v>
      </c>
      <c r="E63" s="23"/>
    </row>
    <row r="64" spans="1:5" x14ac:dyDescent="0.3">
      <c r="A64" s="47">
        <v>59</v>
      </c>
      <c r="B64" s="70" t="s">
        <v>268</v>
      </c>
      <c r="C64" s="8" t="s">
        <v>269</v>
      </c>
      <c r="D64" s="23">
        <v>832</v>
      </c>
      <c r="E64" s="23">
        <v>515949</v>
      </c>
    </row>
    <row r="65" spans="1:5" x14ac:dyDescent="0.3">
      <c r="A65" s="47">
        <v>60</v>
      </c>
      <c r="B65" s="53"/>
      <c r="C65" s="8" t="s">
        <v>270</v>
      </c>
      <c r="D65" s="23"/>
      <c r="E65" s="23"/>
    </row>
    <row r="66" spans="1:5" x14ac:dyDescent="0.3">
      <c r="A66" s="47">
        <v>61</v>
      </c>
      <c r="B66" s="53"/>
      <c r="C66" s="8" t="s">
        <v>271</v>
      </c>
      <c r="D66" s="23"/>
      <c r="E66" s="23"/>
    </row>
    <row r="67" spans="1:5" x14ac:dyDescent="0.3">
      <c r="A67" s="47">
        <v>62</v>
      </c>
      <c r="B67" s="53"/>
      <c r="C67" s="8" t="s">
        <v>272</v>
      </c>
      <c r="D67" s="23"/>
      <c r="E67" s="23"/>
    </row>
    <row r="68" spans="1:5" x14ac:dyDescent="0.3">
      <c r="A68" s="47">
        <v>63</v>
      </c>
      <c r="B68" s="53"/>
      <c r="C68" s="8" t="s">
        <v>273</v>
      </c>
      <c r="D68" s="23">
        <v>3774</v>
      </c>
      <c r="E68" s="23">
        <v>2768851</v>
      </c>
    </row>
    <row r="69" spans="1:5" x14ac:dyDescent="0.3">
      <c r="A69" s="47">
        <v>64</v>
      </c>
      <c r="B69" s="53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3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3"/>
      <c r="C71" s="8" t="s">
        <v>276</v>
      </c>
      <c r="D71" s="23">
        <v>1622</v>
      </c>
      <c r="E71" s="23">
        <v>731914</v>
      </c>
    </row>
    <row r="72" spans="1:5" x14ac:dyDescent="0.3">
      <c r="A72" s="47">
        <v>67</v>
      </c>
      <c r="B72" s="53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3"/>
      <c r="C73" s="8" t="s">
        <v>278</v>
      </c>
      <c r="D73" s="23">
        <v>3062</v>
      </c>
      <c r="E73" s="23">
        <v>1149602</v>
      </c>
    </row>
    <row r="74" spans="1:5" x14ac:dyDescent="0.3">
      <c r="A74" s="47">
        <v>69</v>
      </c>
      <c r="B74" s="53"/>
      <c r="C74" s="8" t="s">
        <v>279</v>
      </c>
      <c r="D74" s="23">
        <v>2872</v>
      </c>
      <c r="E74" s="23">
        <v>860921</v>
      </c>
    </row>
    <row r="75" spans="1:5" x14ac:dyDescent="0.3">
      <c r="A75" s="47">
        <v>70</v>
      </c>
      <c r="B75" s="53"/>
      <c r="C75" s="8" t="s">
        <v>280</v>
      </c>
      <c r="D75" s="23">
        <v>6324</v>
      </c>
      <c r="E75" s="23">
        <v>2692644</v>
      </c>
    </row>
    <row r="76" spans="1:5" x14ac:dyDescent="0.3">
      <c r="A76" s="47">
        <v>71</v>
      </c>
      <c r="B76" s="53"/>
      <c r="C76" s="8" t="s">
        <v>281</v>
      </c>
      <c r="D76" s="23">
        <f>23980+736</f>
        <v>24716</v>
      </c>
      <c r="E76" s="23">
        <v>11001503</v>
      </c>
    </row>
    <row r="77" spans="1:5" x14ac:dyDescent="0.3">
      <c r="A77" s="47">
        <v>72</v>
      </c>
      <c r="B77" s="53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3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3"/>
      <c r="C79" s="8" t="s">
        <v>284</v>
      </c>
      <c r="D79" s="23"/>
      <c r="E79" s="23">
        <v>0</v>
      </c>
    </row>
    <row r="80" spans="1:5" x14ac:dyDescent="0.3">
      <c r="A80" s="47">
        <v>75</v>
      </c>
      <c r="B80" s="53"/>
      <c r="C80" s="8" t="s">
        <v>285</v>
      </c>
      <c r="D80" s="23">
        <v>1884</v>
      </c>
      <c r="E80" s="23">
        <v>504165</v>
      </c>
    </row>
    <row r="81" spans="1:5" x14ac:dyDescent="0.3">
      <c r="A81" s="47">
        <v>76</v>
      </c>
      <c r="B81" s="53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3"/>
      <c r="C82" s="8" t="s">
        <v>287</v>
      </c>
      <c r="D82" s="23">
        <v>1492</v>
      </c>
      <c r="E82" s="23">
        <v>210159</v>
      </c>
    </row>
    <row r="83" spans="1:5" x14ac:dyDescent="0.3">
      <c r="A83" s="47">
        <v>78</v>
      </c>
      <c r="B83" s="53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4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65" t="s">
        <v>290</v>
      </c>
      <c r="B85" s="61"/>
      <c r="C85" s="61"/>
      <c r="D85" s="61"/>
      <c r="E85" s="61"/>
    </row>
    <row r="86" spans="1:5" x14ac:dyDescent="0.3">
      <c r="A86" s="50">
        <v>80</v>
      </c>
      <c r="B86" s="70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3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3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3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3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3"/>
      <c r="C91" s="8" t="s">
        <v>222</v>
      </c>
      <c r="D91" s="23"/>
      <c r="E91" s="23">
        <v>0</v>
      </c>
    </row>
    <row r="92" spans="1:5" x14ac:dyDescent="0.3">
      <c r="A92" s="50">
        <v>86</v>
      </c>
      <c r="B92" s="53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3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3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3"/>
      <c r="C95" s="8" t="s">
        <v>229</v>
      </c>
      <c r="D95" s="23">
        <v>3458</v>
      </c>
      <c r="E95" s="23">
        <v>6873493</v>
      </c>
    </row>
    <row r="96" spans="1:5" x14ac:dyDescent="0.3">
      <c r="A96" s="50">
        <v>90</v>
      </c>
      <c r="B96" s="53"/>
      <c r="C96" s="8" t="s">
        <v>295</v>
      </c>
      <c r="D96" s="23"/>
      <c r="E96" s="23">
        <v>0</v>
      </c>
    </row>
    <row r="97" spans="1:5" x14ac:dyDescent="0.3">
      <c r="A97" s="47">
        <v>91</v>
      </c>
      <c r="B97" s="53"/>
      <c r="C97" s="8" t="s">
        <v>235</v>
      </c>
      <c r="D97" s="23"/>
      <c r="E97" s="23">
        <v>0</v>
      </c>
    </row>
    <row r="98" spans="1:5" x14ac:dyDescent="0.3">
      <c r="A98" s="50">
        <v>92</v>
      </c>
      <c r="B98" s="53"/>
      <c r="C98" s="8" t="s">
        <v>296</v>
      </c>
      <c r="D98" s="23"/>
      <c r="E98" s="23">
        <v>0</v>
      </c>
    </row>
    <row r="99" spans="1:5" x14ac:dyDescent="0.3">
      <c r="A99" s="47">
        <v>93</v>
      </c>
      <c r="B99" s="53"/>
      <c r="C99" s="8" t="s">
        <v>297</v>
      </c>
      <c r="D99" s="23"/>
      <c r="E99" s="23">
        <v>0</v>
      </c>
    </row>
    <row r="100" spans="1:5" x14ac:dyDescent="0.3">
      <c r="A100" s="50">
        <v>94</v>
      </c>
      <c r="B100" s="53"/>
      <c r="C100" s="8" t="s">
        <v>241</v>
      </c>
      <c r="D100" s="23"/>
      <c r="E100" s="23">
        <v>0</v>
      </c>
    </row>
    <row r="101" spans="1:5" x14ac:dyDescent="0.3">
      <c r="A101" s="47">
        <v>95</v>
      </c>
      <c r="B101" s="53"/>
      <c r="C101" s="8" t="s">
        <v>242</v>
      </c>
      <c r="D101" s="23"/>
      <c r="E101" s="23">
        <v>0</v>
      </c>
    </row>
    <row r="102" spans="1:5" x14ac:dyDescent="0.3">
      <c r="A102" s="50">
        <v>96</v>
      </c>
      <c r="B102" s="53"/>
      <c r="C102" s="8" t="s">
        <v>298</v>
      </c>
      <c r="D102" s="23"/>
      <c r="E102" s="23">
        <v>0</v>
      </c>
    </row>
    <row r="103" spans="1:5" x14ac:dyDescent="0.3">
      <c r="A103" s="47">
        <v>97</v>
      </c>
      <c r="B103" s="53"/>
      <c r="C103" s="10" t="s">
        <v>299</v>
      </c>
      <c r="D103" s="23">
        <v>596</v>
      </c>
      <c r="E103" s="23">
        <v>707696</v>
      </c>
    </row>
    <row r="104" spans="1:5" x14ac:dyDescent="0.3">
      <c r="A104" s="50">
        <v>98</v>
      </c>
      <c r="B104" s="53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4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85946</v>
      </c>
      <c r="E106" s="12">
        <v>49421201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8" t="s">
        <v>1</v>
      </c>
      <c r="B109" s="58" t="s">
        <v>108</v>
      </c>
      <c r="C109" s="66" t="s">
        <v>109</v>
      </c>
      <c r="D109" s="64" t="s">
        <v>208</v>
      </c>
      <c r="E109" s="64" t="s">
        <v>4</v>
      </c>
    </row>
    <row r="110" spans="1:5" x14ac:dyDescent="0.3">
      <c r="A110" s="53"/>
      <c r="B110" s="53"/>
      <c r="C110" s="53"/>
      <c r="D110" s="53"/>
      <c r="E110" s="53"/>
    </row>
    <row r="111" spans="1:5" x14ac:dyDescent="0.3">
      <c r="A111" s="54"/>
      <c r="B111" s="54"/>
      <c r="C111" s="54"/>
      <c r="D111" s="54"/>
      <c r="E111" s="54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8" t="s">
        <v>1</v>
      </c>
      <c r="B115" s="58" t="s">
        <v>108</v>
      </c>
      <c r="C115" s="66" t="s">
        <v>109</v>
      </c>
      <c r="D115" s="64" t="s">
        <v>302</v>
      </c>
      <c r="E115" s="64" t="s">
        <v>4</v>
      </c>
    </row>
    <row r="116" spans="1:5" ht="15.75" customHeight="1" x14ac:dyDescent="0.3">
      <c r="A116" s="53"/>
      <c r="B116" s="53"/>
      <c r="C116" s="53"/>
      <c r="D116" s="53"/>
      <c r="E116" s="53"/>
    </row>
    <row r="117" spans="1:5" ht="15.75" customHeight="1" x14ac:dyDescent="0.3">
      <c r="A117" s="54"/>
      <c r="B117" s="54"/>
      <c r="C117" s="54"/>
      <c r="D117" s="54"/>
      <c r="E117" s="54"/>
    </row>
    <row r="118" spans="1:5" x14ac:dyDescent="0.3">
      <c r="A118" s="47">
        <v>1</v>
      </c>
      <c r="B118" s="70" t="s">
        <v>303</v>
      </c>
      <c r="C118" s="15" t="s">
        <v>304</v>
      </c>
      <c r="D118" s="23">
        <v>324</v>
      </c>
      <c r="E118" s="23">
        <v>726715</v>
      </c>
    </row>
    <row r="119" spans="1:5" x14ac:dyDescent="0.3">
      <c r="A119" s="47">
        <v>2</v>
      </c>
      <c r="B119" s="53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3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3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3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3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3"/>
      <c r="C124" s="15" t="s">
        <v>310</v>
      </c>
      <c r="D124" s="23">
        <v>6</v>
      </c>
      <c r="E124" s="23">
        <v>24012</v>
      </c>
    </row>
    <row r="125" spans="1:5" x14ac:dyDescent="0.3">
      <c r="A125" s="47">
        <v>8</v>
      </c>
      <c r="B125" s="53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3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3"/>
      <c r="C127" s="15" t="s">
        <v>313</v>
      </c>
      <c r="D127" s="23">
        <v>26</v>
      </c>
      <c r="E127" s="23">
        <v>88062</v>
      </c>
    </row>
    <row r="128" spans="1:5" x14ac:dyDescent="0.3">
      <c r="A128" s="47">
        <v>11</v>
      </c>
      <c r="B128" s="53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3"/>
      <c r="C129" s="15" t="s">
        <v>315</v>
      </c>
      <c r="D129" s="23">
        <v>96</v>
      </c>
      <c r="E129" s="23">
        <v>223143</v>
      </c>
    </row>
    <row r="130" spans="1:5" x14ac:dyDescent="0.3">
      <c r="A130" s="47">
        <v>13</v>
      </c>
      <c r="B130" s="53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3"/>
      <c r="C131" s="15" t="s">
        <v>317</v>
      </c>
      <c r="D131" s="23">
        <v>4</v>
      </c>
      <c r="E131" s="23">
        <v>3556</v>
      </c>
    </row>
    <row r="132" spans="1:5" x14ac:dyDescent="0.3">
      <c r="A132" s="47">
        <v>15</v>
      </c>
      <c r="B132" s="53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3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3"/>
      <c r="C134" s="15" t="s">
        <v>320</v>
      </c>
      <c r="D134" s="23">
        <v>490</v>
      </c>
      <c r="E134" s="23">
        <v>1190413</v>
      </c>
    </row>
    <row r="135" spans="1:5" x14ac:dyDescent="0.3">
      <c r="A135" s="47">
        <v>18</v>
      </c>
      <c r="B135" s="53"/>
      <c r="C135" s="15" t="s">
        <v>321</v>
      </c>
      <c r="D135" s="23">
        <v>2</v>
      </c>
      <c r="E135" s="23">
        <v>3920</v>
      </c>
    </row>
    <row r="136" spans="1:5" x14ac:dyDescent="0.3">
      <c r="A136" s="47">
        <v>19</v>
      </c>
      <c r="B136" s="53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3"/>
      <c r="C137" s="15" t="s">
        <v>323</v>
      </c>
      <c r="D137" s="23">
        <v>7690</v>
      </c>
      <c r="E137" s="23">
        <v>15937491</v>
      </c>
    </row>
    <row r="138" spans="1:5" x14ac:dyDescent="0.3">
      <c r="A138" s="47">
        <v>21</v>
      </c>
      <c r="B138" s="53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3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3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3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3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3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3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3"/>
      <c r="C145" s="15" t="s">
        <v>331</v>
      </c>
      <c r="D145" s="23">
        <v>312</v>
      </c>
      <c r="E145" s="23">
        <v>357257</v>
      </c>
    </row>
    <row r="146" spans="1:5" x14ac:dyDescent="0.3">
      <c r="A146" s="47">
        <v>29</v>
      </c>
      <c r="B146" s="53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3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3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3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3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3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3"/>
      <c r="C152" s="15" t="s">
        <v>338</v>
      </c>
      <c r="D152" s="23">
        <v>550</v>
      </c>
      <c r="E152" s="23">
        <v>754425</v>
      </c>
    </row>
    <row r="153" spans="1:5" x14ac:dyDescent="0.3">
      <c r="A153" s="47">
        <v>36</v>
      </c>
      <c r="B153" s="54"/>
      <c r="C153" s="15" t="s">
        <v>339</v>
      </c>
      <c r="D153" s="23">
        <v>0</v>
      </c>
      <c r="E153" s="23">
        <v>0</v>
      </c>
    </row>
    <row r="154" spans="1:5" x14ac:dyDescent="0.3">
      <c r="A154" s="60" t="s">
        <v>107</v>
      </c>
      <c r="B154" s="61"/>
      <c r="C154" s="62"/>
      <c r="D154" s="12">
        <v>9500</v>
      </c>
      <c r="E154" s="12">
        <v>19308994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8" t="s">
        <v>1</v>
      </c>
      <c r="B157" s="58" t="s">
        <v>108</v>
      </c>
      <c r="C157" s="66" t="s">
        <v>109</v>
      </c>
      <c r="D157" s="64" t="s">
        <v>340</v>
      </c>
      <c r="E157" s="64" t="s">
        <v>4</v>
      </c>
    </row>
    <row r="158" spans="1:5" ht="15" customHeight="1" x14ac:dyDescent="0.3">
      <c r="A158" s="53"/>
      <c r="B158" s="53"/>
      <c r="C158" s="53"/>
      <c r="D158" s="53"/>
      <c r="E158" s="53"/>
    </row>
    <row r="159" spans="1:5" ht="15" customHeight="1" x14ac:dyDescent="0.3">
      <c r="A159" s="54"/>
      <c r="B159" s="54"/>
      <c r="C159" s="54"/>
      <c r="D159" s="54"/>
      <c r="E159" s="54"/>
    </row>
    <row r="160" spans="1:5" ht="15" customHeight="1" x14ac:dyDescent="0.3">
      <c r="A160" s="47">
        <v>1</v>
      </c>
      <c r="B160" s="46"/>
      <c r="C160" s="46" t="s">
        <v>341</v>
      </c>
      <c r="D160" s="38">
        <v>23</v>
      </c>
      <c r="E160" s="38">
        <v>44932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8" t="s">
        <v>1</v>
      </c>
      <c r="B166" s="58" t="s">
        <v>108</v>
      </c>
      <c r="C166" s="66" t="s">
        <v>109</v>
      </c>
      <c r="D166" s="64" t="s">
        <v>208</v>
      </c>
      <c r="E166" s="64" t="s">
        <v>4</v>
      </c>
    </row>
    <row r="167" spans="1:5" ht="15" customHeight="1" x14ac:dyDescent="0.3">
      <c r="A167" s="53"/>
      <c r="B167" s="53"/>
      <c r="C167" s="53"/>
      <c r="D167" s="53"/>
      <c r="E167" s="53"/>
    </row>
    <row r="168" spans="1:5" ht="15" customHeight="1" x14ac:dyDescent="0.3">
      <c r="A168" s="54"/>
      <c r="B168" s="54"/>
      <c r="C168" s="54"/>
      <c r="D168" s="54"/>
      <c r="E168" s="54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355</v>
      </c>
      <c r="E169" s="7">
        <v>4681517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14027</v>
      </c>
      <c r="E171" s="7">
        <v>63807116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8" t="s">
        <v>1</v>
      </c>
      <c r="B175" s="68" t="s">
        <v>108</v>
      </c>
      <c r="C175" s="71" t="s">
        <v>109</v>
      </c>
      <c r="D175" s="64" t="s">
        <v>208</v>
      </c>
      <c r="E175" s="64" t="s">
        <v>4</v>
      </c>
    </row>
    <row r="176" spans="1:5" ht="15" customHeight="1" x14ac:dyDescent="0.3">
      <c r="A176" s="57"/>
      <c r="B176" s="57"/>
      <c r="C176" s="72"/>
      <c r="D176" s="53"/>
      <c r="E176" s="53"/>
    </row>
    <row r="177" spans="1:5" ht="15" customHeight="1" x14ac:dyDescent="0.3">
      <c r="A177" s="69"/>
      <c r="B177" s="69"/>
      <c r="C177" s="73"/>
      <c r="D177" s="54"/>
      <c r="E177" s="54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12865</v>
      </c>
      <c r="E178" s="7">
        <v>21660712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8" t="s">
        <v>1</v>
      </c>
      <c r="B181" s="58" t="s">
        <v>108</v>
      </c>
      <c r="C181" s="66" t="s">
        <v>109</v>
      </c>
      <c r="D181" s="64" t="s">
        <v>208</v>
      </c>
      <c r="E181" s="64" t="s">
        <v>4</v>
      </c>
    </row>
    <row r="182" spans="1:5" ht="15" customHeight="1" x14ac:dyDescent="0.3">
      <c r="A182" s="53"/>
      <c r="B182" s="53"/>
      <c r="C182" s="53"/>
      <c r="D182" s="53"/>
      <c r="E182" s="53"/>
    </row>
    <row r="183" spans="1:5" ht="15" customHeight="1" x14ac:dyDescent="0.3">
      <c r="A183" s="54"/>
      <c r="B183" s="54"/>
      <c r="C183" s="54"/>
      <c r="D183" s="54"/>
      <c r="E183" s="54"/>
    </row>
    <row r="184" spans="1:5" ht="15.75" customHeight="1" x14ac:dyDescent="0.3">
      <c r="A184" s="47">
        <v>1</v>
      </c>
      <c r="B184" s="74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3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3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3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3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3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3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3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3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3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3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4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60" t="s">
        <v>107</v>
      </c>
      <c r="B196" s="61"/>
      <c r="C196" s="62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8" t="s">
        <v>1</v>
      </c>
      <c r="B199" s="58" t="s">
        <v>108</v>
      </c>
      <c r="C199" s="66" t="s">
        <v>109</v>
      </c>
      <c r="D199" s="64" t="s">
        <v>302</v>
      </c>
      <c r="E199" s="64" t="s">
        <v>4</v>
      </c>
    </row>
    <row r="200" spans="1:5" ht="15.75" customHeight="1" x14ac:dyDescent="0.3">
      <c r="A200" s="53"/>
      <c r="B200" s="53"/>
      <c r="C200" s="53"/>
      <c r="D200" s="53"/>
      <c r="E200" s="53"/>
    </row>
    <row r="201" spans="1:5" ht="15.75" customHeight="1" x14ac:dyDescent="0.3">
      <c r="A201" s="54"/>
      <c r="B201" s="54"/>
      <c r="C201" s="54"/>
      <c r="D201" s="54"/>
      <c r="E201" s="54"/>
    </row>
    <row r="202" spans="1:5" x14ac:dyDescent="0.3">
      <c r="A202" s="47">
        <v>1</v>
      </c>
      <c r="B202" s="67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4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60" t="s">
        <v>107</v>
      </c>
      <c r="B204" s="61"/>
      <c r="C204" s="62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8" t="s">
        <v>1</v>
      </c>
      <c r="B207" s="58" t="s">
        <v>108</v>
      </c>
      <c r="C207" s="66" t="s">
        <v>109</v>
      </c>
      <c r="D207" s="64" t="s">
        <v>302</v>
      </c>
      <c r="E207" s="64" t="s">
        <v>4</v>
      </c>
    </row>
    <row r="208" spans="1:5" ht="15.75" customHeight="1" x14ac:dyDescent="0.3">
      <c r="A208" s="53"/>
      <c r="B208" s="53"/>
      <c r="C208" s="53"/>
      <c r="D208" s="53"/>
      <c r="E208" s="53"/>
    </row>
    <row r="209" spans="1:5" ht="15.75" customHeight="1" x14ac:dyDescent="0.3">
      <c r="A209" s="54"/>
      <c r="B209" s="54"/>
      <c r="C209" s="54"/>
      <c r="D209" s="54"/>
      <c r="E209" s="54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8" t="s">
        <v>1</v>
      </c>
      <c r="B213" s="58" t="s">
        <v>108</v>
      </c>
      <c r="C213" s="66" t="s">
        <v>109</v>
      </c>
      <c r="D213" s="64" t="s">
        <v>302</v>
      </c>
      <c r="E213" s="64" t="s">
        <v>4</v>
      </c>
    </row>
    <row r="214" spans="1:5" ht="15.75" customHeight="1" x14ac:dyDescent="0.3">
      <c r="A214" s="53"/>
      <c r="B214" s="53"/>
      <c r="C214" s="53"/>
      <c r="D214" s="53"/>
      <c r="E214" s="53"/>
    </row>
    <row r="215" spans="1:5" ht="15.75" customHeight="1" x14ac:dyDescent="0.3">
      <c r="A215" s="54"/>
      <c r="B215" s="54"/>
      <c r="C215" s="54"/>
      <c r="D215" s="54"/>
      <c r="E215" s="54"/>
    </row>
    <row r="216" spans="1:5" ht="15.75" customHeight="1" x14ac:dyDescent="0.3">
      <c r="A216" s="47">
        <v>1</v>
      </c>
      <c r="B216" s="47"/>
      <c r="C216" s="46" t="s">
        <v>367</v>
      </c>
      <c r="D216" s="7">
        <v>3309</v>
      </c>
      <c r="E216" s="7">
        <v>5022698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20</v>
      </c>
      <c r="E217" s="7">
        <v>75191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8" t="s">
        <v>1</v>
      </c>
      <c r="B220" s="58" t="s">
        <v>108</v>
      </c>
      <c r="C220" s="66" t="s">
        <v>109</v>
      </c>
      <c r="D220" s="64" t="s">
        <v>302</v>
      </c>
      <c r="E220" s="64" t="s">
        <v>4</v>
      </c>
    </row>
    <row r="221" spans="1:5" ht="15.75" customHeight="1" x14ac:dyDescent="0.3">
      <c r="A221" s="53"/>
      <c r="B221" s="53"/>
      <c r="C221" s="53"/>
      <c r="D221" s="53"/>
      <c r="E221" s="53"/>
    </row>
    <row r="222" spans="1:5" ht="15.75" customHeight="1" x14ac:dyDescent="0.3">
      <c r="A222" s="54"/>
      <c r="B222" s="54"/>
      <c r="C222" s="54"/>
      <c r="D222" s="54"/>
      <c r="E222" s="54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8" t="s">
        <v>1</v>
      </c>
      <c r="B227" s="58" t="s">
        <v>108</v>
      </c>
      <c r="C227" s="66" t="s">
        <v>109</v>
      </c>
      <c r="D227" s="64" t="s">
        <v>302</v>
      </c>
      <c r="E227" s="64" t="s">
        <v>4</v>
      </c>
    </row>
    <row r="228" spans="1:5" ht="15.75" customHeight="1" x14ac:dyDescent="0.3">
      <c r="A228" s="53"/>
      <c r="B228" s="53"/>
      <c r="C228" s="53"/>
      <c r="D228" s="53"/>
      <c r="E228" s="53"/>
    </row>
    <row r="229" spans="1:5" ht="15.75" customHeight="1" x14ac:dyDescent="0.3">
      <c r="A229" s="54"/>
      <c r="B229" s="54"/>
      <c r="C229" s="54"/>
      <c r="D229" s="54"/>
      <c r="E229" s="54"/>
    </row>
    <row r="230" spans="1:5" ht="15.75" customHeight="1" x14ac:dyDescent="0.3">
      <c r="A230" s="47">
        <v>1</v>
      </c>
      <c r="B230" s="47"/>
      <c r="C230" s="46" t="s">
        <v>371</v>
      </c>
      <c r="D230" s="7">
        <v>950</v>
      </c>
      <c r="E230" s="7">
        <v>644262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95</v>
      </c>
      <c r="E231" s="7">
        <v>137503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8" t="s">
        <v>1</v>
      </c>
      <c r="B235" s="58" t="s">
        <v>108</v>
      </c>
      <c r="C235" s="66" t="s">
        <v>109</v>
      </c>
      <c r="D235" s="64" t="s">
        <v>302</v>
      </c>
      <c r="E235" s="64" t="s">
        <v>4</v>
      </c>
    </row>
    <row r="236" spans="1:5" ht="15.75" customHeight="1" x14ac:dyDescent="0.3">
      <c r="A236" s="53"/>
      <c r="B236" s="53"/>
      <c r="C236" s="53"/>
      <c r="D236" s="53"/>
      <c r="E236" s="53"/>
    </row>
    <row r="237" spans="1:5" ht="15.75" customHeight="1" x14ac:dyDescent="0.3">
      <c r="A237" s="54"/>
      <c r="B237" s="54"/>
      <c r="C237" s="54"/>
      <c r="D237" s="54"/>
      <c r="E237" s="54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8" t="s">
        <v>1</v>
      </c>
      <c r="B241" s="58" t="s">
        <v>108</v>
      </c>
      <c r="C241" s="66" t="s">
        <v>109</v>
      </c>
      <c r="D241" s="64" t="s">
        <v>302</v>
      </c>
      <c r="E241" s="64" t="s">
        <v>4</v>
      </c>
    </row>
    <row r="242" spans="1:6" ht="15.75" customHeight="1" x14ac:dyDescent="0.3">
      <c r="A242" s="53"/>
      <c r="B242" s="53"/>
      <c r="C242" s="53"/>
      <c r="D242" s="53"/>
      <c r="E242" s="53"/>
    </row>
    <row r="243" spans="1:6" ht="15.75" customHeight="1" x14ac:dyDescent="0.3">
      <c r="A243" s="54"/>
      <c r="B243" s="54"/>
      <c r="C243" s="54"/>
      <c r="D243" s="54"/>
      <c r="E243" s="54"/>
    </row>
    <row r="244" spans="1:6" ht="15.75" customHeight="1" x14ac:dyDescent="0.3">
      <c r="A244" s="47">
        <v>1</v>
      </c>
      <c r="B244" s="47"/>
      <c r="C244" s="46" t="s">
        <v>375</v>
      </c>
      <c r="D244" s="7">
        <v>1792</v>
      </c>
      <c r="E244" s="7">
        <v>1055116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8" t="s">
        <v>1</v>
      </c>
      <c r="B247" s="58" t="s">
        <v>108</v>
      </c>
      <c r="C247" s="66" t="s">
        <v>109</v>
      </c>
      <c r="D247" s="64" t="s">
        <v>302</v>
      </c>
      <c r="E247" s="64" t="s">
        <v>4</v>
      </c>
    </row>
    <row r="248" spans="1:6" ht="15.75" customHeight="1" x14ac:dyDescent="0.3">
      <c r="A248" s="53"/>
      <c r="B248" s="53"/>
      <c r="C248" s="53"/>
      <c r="D248" s="53"/>
      <c r="E248" s="53"/>
    </row>
    <row r="249" spans="1:6" ht="15.75" customHeight="1" x14ac:dyDescent="0.3">
      <c r="A249" s="54"/>
      <c r="B249" s="54"/>
      <c r="C249" s="54"/>
      <c r="D249" s="54"/>
      <c r="E249" s="54"/>
    </row>
    <row r="250" spans="1:6" ht="15.75" customHeight="1" x14ac:dyDescent="0.3">
      <c r="A250" s="47">
        <v>1</v>
      </c>
      <c r="B250" s="47"/>
      <c r="C250" s="46" t="s">
        <v>376</v>
      </c>
      <c r="D250" s="7">
        <v>16</v>
      </c>
      <c r="E250" s="7">
        <v>93401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276</v>
      </c>
      <c r="E251" s="7">
        <v>425711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ht="18.75" customHeight="1" x14ac:dyDescent="0.3">
      <c r="A254" s="67" t="s">
        <v>1</v>
      </c>
      <c r="B254" s="67" t="s">
        <v>108</v>
      </c>
      <c r="C254" s="66" t="s">
        <v>109</v>
      </c>
      <c r="D254" s="64" t="s">
        <v>208</v>
      </c>
      <c r="E254" s="64" t="s">
        <v>378</v>
      </c>
      <c r="F254" s="64" t="s">
        <v>4</v>
      </c>
    </row>
    <row r="255" spans="1:6" x14ac:dyDescent="0.3">
      <c r="A255" s="53"/>
      <c r="B255" s="53"/>
      <c r="C255" s="53"/>
      <c r="D255" s="53"/>
      <c r="E255" s="53"/>
      <c r="F255" s="53"/>
    </row>
    <row r="256" spans="1:6" x14ac:dyDescent="0.3">
      <c r="A256" s="54"/>
      <c r="B256" s="54"/>
      <c r="C256" s="54"/>
      <c r="D256" s="54"/>
      <c r="E256" s="54"/>
      <c r="F256" s="54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/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/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/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ht="18.75" customHeight="1" x14ac:dyDescent="0.3">
      <c r="A263" s="67" t="s">
        <v>1</v>
      </c>
      <c r="B263" s="67" t="s">
        <v>108</v>
      </c>
      <c r="C263" s="66" t="s">
        <v>109</v>
      </c>
      <c r="D263" s="64" t="s">
        <v>302</v>
      </c>
      <c r="E263" s="64" t="s">
        <v>378</v>
      </c>
      <c r="F263" s="64" t="s">
        <v>4</v>
      </c>
    </row>
    <row r="264" spans="1:6" x14ac:dyDescent="0.3">
      <c r="A264" s="53"/>
      <c r="B264" s="53"/>
      <c r="C264" s="53"/>
      <c r="D264" s="53"/>
      <c r="E264" s="53"/>
      <c r="F264" s="53"/>
    </row>
    <row r="265" spans="1:6" x14ac:dyDescent="0.3">
      <c r="A265" s="54"/>
      <c r="B265" s="54"/>
      <c r="C265" s="54"/>
      <c r="D265" s="54"/>
      <c r="E265" s="54"/>
      <c r="F265" s="54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199:D201"/>
    <mergeCell ref="E263:E265"/>
    <mergeCell ref="B263:B265"/>
    <mergeCell ref="D235:D237"/>
    <mergeCell ref="A263:A265"/>
    <mergeCell ref="B235:B237"/>
    <mergeCell ref="D254:D256"/>
    <mergeCell ref="D263:D265"/>
    <mergeCell ref="A254:A256"/>
    <mergeCell ref="B254:B256"/>
    <mergeCell ref="C254:C256"/>
    <mergeCell ref="C263:C265"/>
    <mergeCell ref="C207:C209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B86:B105"/>
    <mergeCell ref="C115:C117"/>
    <mergeCell ref="A196:C196"/>
    <mergeCell ref="A213:A215"/>
    <mergeCell ref="A166:A168"/>
    <mergeCell ref="C166:C168"/>
    <mergeCell ref="C175:C177"/>
    <mergeCell ref="C157:C159"/>
    <mergeCell ref="B199:B20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D3:D5"/>
    <mergeCell ref="F263:F265"/>
    <mergeCell ref="F254:F256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54:E256"/>
    <mergeCell ref="B227:B229"/>
    <mergeCell ref="E213:E215"/>
    <mergeCell ref="E247:E249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5" t="s">
        <v>207</v>
      </c>
      <c r="B1" s="57"/>
      <c r="C1" s="57"/>
      <c r="D1" s="57"/>
      <c r="E1" s="57"/>
    </row>
    <row r="4" spans="1:5" ht="15" customHeight="1" x14ac:dyDescent="0.3"/>
    <row r="5" spans="1:5" x14ac:dyDescent="0.3">
      <c r="A5" s="58" t="s">
        <v>1</v>
      </c>
      <c r="B5" s="58" t="s">
        <v>108</v>
      </c>
      <c r="C5" s="76" t="s">
        <v>109</v>
      </c>
      <c r="D5" s="64" t="s">
        <v>110</v>
      </c>
      <c r="E5" s="64" t="s">
        <v>4</v>
      </c>
    </row>
    <row r="6" spans="1:5" x14ac:dyDescent="0.3">
      <c r="A6" s="53"/>
      <c r="B6" s="53"/>
      <c r="C6" s="53"/>
      <c r="D6" s="53"/>
      <c r="E6" s="53"/>
    </row>
    <row r="7" spans="1:5" x14ac:dyDescent="0.3">
      <c r="A7" s="54"/>
      <c r="B7" s="54"/>
      <c r="C7" s="54"/>
      <c r="D7" s="54"/>
      <c r="E7" s="54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5744</v>
      </c>
      <c r="E14" s="7">
        <v>7636730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300</v>
      </c>
      <c r="E15" s="7">
        <v>341643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40</v>
      </c>
      <c r="E22" s="7">
        <v>61215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5" t="s">
        <v>107</v>
      </c>
      <c r="B30" s="61"/>
      <c r="C30" s="62"/>
      <c r="D30" s="44">
        <v>6084</v>
      </c>
      <c r="E30" s="44">
        <v>8039588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8" t="s">
        <v>410</v>
      </c>
      <c r="B1" s="79"/>
      <c r="C1" s="7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0" t="s">
        <v>411</v>
      </c>
      <c r="C3" s="77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1"/>
      <c r="C4" s="53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2"/>
      <c r="C5" s="54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0" t="s">
        <v>412</v>
      </c>
      <c r="C7" s="77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1"/>
      <c r="C8" s="53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2"/>
      <c r="C9" s="54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2026-04-09T05:26:22Z</dcterms:modified>
</cp:coreProperties>
</file>